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330" yWindow="210" windowWidth="11595" windowHeight="7410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G14" i="10" l="1"/>
  <c r="G12" i="10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<sst xmlns="http://schemas.openxmlformats.org/spreadsheetml/2006/main" count="83" uniqueCount="44">
  <si>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</si>
  <si>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</si>
  <si>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</si>
  <si>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</si>
  <si>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</si>
  <si>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</si>
  <si>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</si>
  <si>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</si>
  <si>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</si>
  <si>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</si>
  <si>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</si>
  <si>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</si>
  <si>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</si>
  <si>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</si>
  <si>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</si>
  <si>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</si>
  <si>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</si>
  <si>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</si>
  <si>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</si>
  <si>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</si>
  <si>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</si>
  <si>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</si>
  <si>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</si>
  <si>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</si>
  <si>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</si>
  <si>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</si>
  <si>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</si>
  <si>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</si>
  <si>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</si>
  <si>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</si>
  <si>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</si>
  <si>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</si>
  <si>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</si>
  <si>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</si>
  <si>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</si>
  <si>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</si>
  <si>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</si>
  <si>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</si>
  <si>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</si>
  <si>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</si>
  <si>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</si>
  <si>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</si>
  <si>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Sarah McKenzie</t>
  </si>
  <si>
    <t>3H Stage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</si>
</sst>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7" fillId="0" borderId="3" xfId="1" applyFont="1" applyBorder="1" applyAlignment="1">
      <alignment horizontal="center"/>
    </xf>
  </cellXfs>
  <cellStyles count="3">
    <cellStyle name="Normal" xfId="0" builtinId="0"/>
    <cellStyle name="Normal 2" xfId="1"/>
    <cellStyle name="Percent 2" xfId="2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4.6000000000000227</c:v>
                </c:pt>
                <c:pt idx="1">
                  <c:v>26.599999999999994</c:v>
                </c:pt>
                <c:pt idx="2">
                  <c:v>38.760000000000019</c:v>
                </c:pt>
                <c:pt idx="3">
                  <c:v>21</c:v>
                </c:pt>
                <c:pt idx="4">
                  <c:v>5.5999999999999943</c:v>
                </c:pt>
                <c:pt idx="5">
                  <c:v>1.2000000000000171</c:v>
                </c:pt>
                <c:pt idx="6">
                  <c:v>9.9999999999994316E-2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394560"/>
        <c:axId val="235396480"/>
      </c:barChart>
      <c:catAx>
        <c:axId val="23539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539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3964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539456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0.39999999999997726</c:v>
                </c:pt>
                <c:pt idx="1">
                  <c:v>6.8000000000000114</c:v>
                </c:pt>
                <c:pt idx="2">
                  <c:v>32.799999999999983</c:v>
                </c:pt>
                <c:pt idx="3">
                  <c:v>41.799999999999983</c:v>
                </c:pt>
                <c:pt idx="4">
                  <c:v>16.599999999999994</c:v>
                </c:pt>
                <c:pt idx="5">
                  <c:v>0.87999999999999534</c:v>
                </c:pt>
                <c:pt idx="6">
                  <c:v>0.40000000000000563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4967040"/>
        <c:axId val="372837760"/>
      </c:barChart>
      <c:catAx>
        <c:axId val="32496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8377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96704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K17" sqref="K17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79">
        <v>100</v>
      </c>
      <c r="H10" s="79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42317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50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114.6</v>
      </c>
      <c r="D21" s="37">
        <v>116.9</v>
      </c>
      <c r="E21" s="15">
        <f t="shared" ref="E21:E27" si="0">D21-C21</f>
        <v>2.3000000000000114</v>
      </c>
      <c r="F21" s="14">
        <f t="shared" ref="F21:F27" si="1">(E21/$C$17)*100</f>
        <v>4.6000000000000227</v>
      </c>
      <c r="G21" s="13">
        <f>SUM($F$21:F21)</f>
        <v>4.6000000000000227</v>
      </c>
    </row>
    <row r="22" spans="2:7" x14ac:dyDescent="0.2">
      <c r="B22" s="16">
        <v>70</v>
      </c>
      <c r="C22" s="37">
        <v>111.9</v>
      </c>
      <c r="D22" s="37">
        <v>125.2</v>
      </c>
      <c r="E22" s="15">
        <f t="shared" si="0"/>
        <v>13.299999999999997</v>
      </c>
      <c r="F22" s="14">
        <f t="shared" si="1"/>
        <v>26.599999999999994</v>
      </c>
      <c r="G22" s="13">
        <f>SUM($F$21:F22)</f>
        <v>31.200000000000017</v>
      </c>
    </row>
    <row r="23" spans="2:7" x14ac:dyDescent="0.2">
      <c r="B23" s="16">
        <v>80</v>
      </c>
      <c r="C23" s="37">
        <v>111.02</v>
      </c>
      <c r="D23" s="37">
        <v>130.4</v>
      </c>
      <c r="E23" s="15">
        <f t="shared" si="0"/>
        <v>19.38000000000001</v>
      </c>
      <c r="F23" s="14">
        <f t="shared" si="1"/>
        <v>38.760000000000019</v>
      </c>
      <c r="G23" s="13">
        <f>SUM($F$21:F23)</f>
        <v>69.960000000000036</v>
      </c>
    </row>
    <row r="24" spans="2:7" x14ac:dyDescent="0.2">
      <c r="B24" s="16">
        <v>100</v>
      </c>
      <c r="C24" s="37">
        <v>112.7</v>
      </c>
      <c r="D24" s="37">
        <v>123.2</v>
      </c>
      <c r="E24" s="15">
        <f t="shared" si="0"/>
        <v>10.5</v>
      </c>
      <c r="F24" s="14">
        <f t="shared" si="1"/>
        <v>21</v>
      </c>
      <c r="G24" s="13">
        <f>SUM($F$21:F24)</f>
        <v>90.960000000000036</v>
      </c>
    </row>
    <row r="25" spans="2:7" x14ac:dyDescent="0.2">
      <c r="B25" s="16">
        <v>120</v>
      </c>
      <c r="C25" s="37">
        <v>105.3</v>
      </c>
      <c r="D25" s="37">
        <v>108.1</v>
      </c>
      <c r="E25" s="15">
        <f t="shared" si="0"/>
        <v>2.7999999999999972</v>
      </c>
      <c r="F25" s="14">
        <f>(E25/$C$17)*100</f>
        <v>5.5999999999999943</v>
      </c>
      <c r="G25" s="13">
        <f>SUM($F$21:F25)</f>
        <v>96.560000000000031</v>
      </c>
    </row>
    <row r="26" spans="2:7" x14ac:dyDescent="0.2">
      <c r="B26" s="16">
        <v>140</v>
      </c>
      <c r="C26" s="37">
        <v>107.3</v>
      </c>
      <c r="D26" s="37">
        <v>107.9</v>
      </c>
      <c r="E26" s="15">
        <f t="shared" si="0"/>
        <v>0.60000000000000853</v>
      </c>
      <c r="F26" s="14">
        <f t="shared" si="1"/>
        <v>1.2000000000000171</v>
      </c>
      <c r="G26" s="13">
        <f>SUM($F$21:F26)</f>
        <v>97.760000000000048</v>
      </c>
    </row>
    <row r="27" spans="2:7" x14ac:dyDescent="0.2">
      <c r="B27" s="16">
        <v>200</v>
      </c>
      <c r="C27" s="37">
        <v>106.3</v>
      </c>
      <c r="D27" s="37">
        <v>106.35</v>
      </c>
      <c r="E27" s="15">
        <f t="shared" si="0"/>
        <v>4.9999999999997158E-2</v>
      </c>
      <c r="F27" s="14">
        <f t="shared" si="1"/>
        <v>9.9999999999994316E-2</v>
      </c>
      <c r="G27" s="13">
        <f>SUM($F$21:F27)</f>
        <v>97.860000000000042</v>
      </c>
    </row>
    <row r="28" spans="2:7" x14ac:dyDescent="0.2">
      <c r="B28" s="39" t="s">
        <v>1</v>
      </c>
      <c r="C28" s="37">
        <v>80</v>
      </c>
      <c r="D28" s="37">
        <v>81</v>
      </c>
      <c r="E28" s="15">
        <f t="shared" ref="E28" si="2">D28-C28</f>
        <v>1</v>
      </c>
      <c r="F28" s="14">
        <f t="shared" ref="F28" si="3">(E28/$C$17)*100</f>
        <v>2</v>
      </c>
      <c r="G28" s="13">
        <f>SUM($F$21:F28)</f>
        <v>99.860000000000042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6" workbookViewId="0">
      <selection activeCell="G14" sqref="G14:H14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tr">
        <f>'100 Mesh'!C12:D12</f>
        <v>3H Stage 9</v>
      </c>
      <c r="D12" s="56"/>
      <c r="E12" s="23"/>
      <c r="F12" s="38" t="s">
        <v>17</v>
      </c>
      <c r="G12" s="58">
        <f>'100 Mesh'!G12:H12</f>
        <v>42317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tr">
        <f>'100 Mesh'!G14:H14</f>
        <v>Sarah McKenzie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50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119.1</v>
      </c>
      <c r="E21" s="15">
        <f t="shared" ref="E21:E27" si="0">D21-C21</f>
        <v>0.19999999999998863</v>
      </c>
      <c r="F21" s="14">
        <f t="shared" ref="F21:F27" si="1">(E21/$C$17)*100</f>
        <v>0.39999999999997726</v>
      </c>
      <c r="G21" s="13">
        <f>SUM(F19:F21)</f>
        <v>0.39999999999997726</v>
      </c>
    </row>
    <row r="22" spans="2:13" x14ac:dyDescent="0.2">
      <c r="B22" s="16">
        <v>40</v>
      </c>
      <c r="C22" s="37">
        <v>116.3</v>
      </c>
      <c r="D22" s="37">
        <v>119.7</v>
      </c>
      <c r="E22" s="15">
        <f t="shared" si="0"/>
        <v>3.4000000000000057</v>
      </c>
      <c r="F22" s="14">
        <f t="shared" si="1"/>
        <v>6.8000000000000114</v>
      </c>
      <c r="G22" s="13">
        <f>SUM(F20:F22)</f>
        <v>7.1999999999999886</v>
      </c>
    </row>
    <row r="23" spans="2:13" x14ac:dyDescent="0.2">
      <c r="B23" s="16">
        <v>45</v>
      </c>
      <c r="C23" s="37">
        <v>112.7</v>
      </c>
      <c r="D23" s="37">
        <v>129.1</v>
      </c>
      <c r="E23" s="15">
        <f t="shared" si="0"/>
        <v>16.399999999999991</v>
      </c>
      <c r="F23" s="14">
        <f t="shared" si="1"/>
        <v>32.799999999999983</v>
      </c>
      <c r="G23" s="13">
        <f>SUM(F21:F23)</f>
        <v>39.999999999999972</v>
      </c>
    </row>
    <row r="24" spans="2:13" x14ac:dyDescent="0.2">
      <c r="B24" s="16">
        <v>50</v>
      </c>
      <c r="C24" s="37">
        <v>116.3</v>
      </c>
      <c r="D24" s="37">
        <v>137.19999999999999</v>
      </c>
      <c r="E24" s="15">
        <f t="shared" si="0"/>
        <v>20.899999999999991</v>
      </c>
      <c r="F24" s="14">
        <f t="shared" si="1"/>
        <v>41.799999999999983</v>
      </c>
      <c r="G24" s="13">
        <f>SUM(F21:F24)</f>
        <v>81.799999999999955</v>
      </c>
    </row>
    <row r="25" spans="2:13" x14ac:dyDescent="0.2">
      <c r="B25" s="16">
        <v>60</v>
      </c>
      <c r="C25" s="37">
        <v>113.3</v>
      </c>
      <c r="D25" s="37">
        <v>121.6</v>
      </c>
      <c r="E25" s="15">
        <f t="shared" si="0"/>
        <v>8.2999999999999972</v>
      </c>
      <c r="F25" s="14">
        <f t="shared" si="1"/>
        <v>16.599999999999994</v>
      </c>
      <c r="G25" s="13">
        <f>SUM(F21:F25)</f>
        <v>98.399999999999949</v>
      </c>
    </row>
    <row r="26" spans="2:13" x14ac:dyDescent="0.2">
      <c r="B26" s="16">
        <v>70</v>
      </c>
      <c r="C26" s="37">
        <v>112.86</v>
      </c>
      <c r="D26" s="37">
        <v>113.3</v>
      </c>
      <c r="E26" s="15">
        <f t="shared" si="0"/>
        <v>0.43999999999999773</v>
      </c>
      <c r="F26" s="14">
        <f t="shared" si="1"/>
        <v>0.87999999999999534</v>
      </c>
      <c r="G26" s="13">
        <f>SUM(F21:F26)</f>
        <v>99.279999999999944</v>
      </c>
    </row>
    <row r="27" spans="2:13" x14ac:dyDescent="0.2">
      <c r="B27" s="16">
        <v>100</v>
      </c>
      <c r="C27" s="37">
        <v>112.7</v>
      </c>
      <c r="D27" s="37">
        <v>112.9</v>
      </c>
      <c r="E27" s="15">
        <f t="shared" si="0"/>
        <v>0.20000000000000284</v>
      </c>
      <c r="F27" s="14">
        <f t="shared" si="1"/>
        <v>0.40000000000000563</v>
      </c>
      <c r="G27" s="13">
        <f>SUM(F21:F27)</f>
        <v>99.67999999999995</v>
      </c>
    </row>
    <row r="28" spans="2:13" x14ac:dyDescent="0.2">
      <c r="B28" s="39" t="s">
        <v>1</v>
      </c>
      <c r="C28" s="37">
        <v>80</v>
      </c>
      <c r="D28" s="37">
        <v>80.2</v>
      </c>
      <c r="E28" s="15">
        <f>D28-C28</f>
        <v>0.20000000000000284</v>
      </c>
      <c r="F28" s="14">
        <f>(E28/$C$17)*100</f>
        <v>0.40000000000000563</v>
      </c>
      <c r="G28" s="13">
        <f>SUM(F21:F28)</f>
        <v>100.07999999999996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B1" workbookViewId="0">
      <selection activeCell="B8" sqref="B8"/>
    </sheetView>
  </sheetViews>
  <sheetFormatPr defaultRowHeight="15" x14ac:dyDescent="0.25"/>
  <sheetData>
    <row r="1" spans="1:12" ht="19.5" thickBot="1" x14ac:dyDescent="0.3">
      <c r="A1" s="67" t="s">
        <v>37</v>
      </c>
      <c r="B1" s="68"/>
      <c r="C1" s="68"/>
      <c r="D1" s="69"/>
      <c r="E1" s="66" t="s">
        <v>27</v>
      </c>
      <c r="F1" s="66"/>
      <c r="G1" s="66"/>
      <c r="H1" s="66"/>
      <c r="I1" s="66"/>
      <c r="J1" s="66"/>
      <c r="K1" s="66"/>
      <c r="L1" s="66"/>
    </row>
    <row r="2" spans="1:12" ht="18" customHeight="1" thickBot="1" x14ac:dyDescent="0.3">
      <c r="A2" s="70" t="s">
        <v>38</v>
      </c>
      <c r="B2" s="71"/>
      <c r="C2" s="72"/>
      <c r="D2" s="47">
        <v>1</v>
      </c>
      <c r="E2" s="60" t="s">
        <v>28</v>
      </c>
      <c r="F2" s="61"/>
      <c r="G2" s="61"/>
      <c r="H2" s="62"/>
      <c r="I2" s="63">
        <v>39</v>
      </c>
      <c r="J2" s="64"/>
      <c r="K2" s="64"/>
      <c r="L2" s="65"/>
    </row>
    <row r="3" spans="1:12" ht="15.75" thickBot="1" x14ac:dyDescent="0.3">
      <c r="A3" s="73" t="s">
        <v>39</v>
      </c>
      <c r="B3" s="74"/>
      <c r="C3" s="75"/>
      <c r="D3" s="48">
        <v>62</v>
      </c>
      <c r="E3" s="60" t="s">
        <v>29</v>
      </c>
      <c r="F3" s="61"/>
      <c r="G3" s="61"/>
      <c r="H3" s="62"/>
      <c r="I3" s="63">
        <v>18</v>
      </c>
      <c r="J3" s="64"/>
      <c r="K3" s="64"/>
      <c r="L3" s="65"/>
    </row>
    <row r="4" spans="1:12" ht="15.75" thickBot="1" x14ac:dyDescent="0.3">
      <c r="A4" s="73" t="s">
        <v>40</v>
      </c>
      <c r="B4" s="74"/>
      <c r="C4" s="75"/>
      <c r="D4" s="49">
        <v>7.12</v>
      </c>
      <c r="E4" s="60" t="s">
        <v>30</v>
      </c>
      <c r="F4" s="61"/>
      <c r="G4" s="61"/>
      <c r="H4" s="62"/>
      <c r="I4" s="63">
        <v>49</v>
      </c>
      <c r="J4" s="64"/>
      <c r="K4" s="64"/>
      <c r="L4" s="65"/>
    </row>
    <row r="5" spans="1:12" ht="16.5" thickBot="1" x14ac:dyDescent="0.3">
      <c r="A5" s="76" t="s">
        <v>41</v>
      </c>
      <c r="B5" s="77"/>
      <c r="C5" s="78"/>
      <c r="D5" s="50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32</v>
      </c>
      <c r="F6" s="61"/>
      <c r="G6" s="61"/>
      <c r="H6" s="62"/>
      <c r="I6" s="63">
        <v>87</v>
      </c>
      <c r="J6" s="64"/>
      <c r="K6" s="64"/>
      <c r="L6" s="65"/>
    </row>
    <row r="7" spans="1:12" ht="16.5" thickBot="1" x14ac:dyDescent="0.3">
      <c r="E7" s="60" t="s">
        <v>33</v>
      </c>
      <c r="F7" s="61"/>
      <c r="G7" s="61"/>
      <c r="H7" s="62"/>
      <c r="I7" s="63">
        <v>150</v>
      </c>
      <c r="J7" s="64"/>
      <c r="K7" s="64"/>
      <c r="L7" s="65"/>
    </row>
    <row r="8" spans="1:12" ht="15.75" thickBot="1" x14ac:dyDescent="0.3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35</v>
      </c>
      <c r="F9" s="61"/>
      <c r="G9" s="61"/>
      <c r="H9" s="62"/>
      <c r="I9" s="63">
        <v>58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36</v>
      </c>
      <c r="F11" s="61"/>
      <c r="G11" s="61"/>
      <c r="H11" s="62"/>
      <c r="I11" s="63">
        <v>401</v>
      </c>
      <c r="J11" s="64"/>
      <c r="K11" s="64"/>
      <c r="L11" s="65"/>
    </row>
  </sheetData>
  <mergeCells count="24">
    <mergeCell ref="A1:D1"/>
    <mergeCell ref="A2:C2"/>
    <mergeCell ref="A3:C3"/>
    <mergeCell ref="A4:C4"/>
    <mergeCell ref="A5:C5"/>
    <mergeCell ref="E5:H5"/>
    <mergeCell ref="I5:L5"/>
    <mergeCell ref="E6:H6"/>
    <mergeCell ref="I6:L6"/>
    <mergeCell ref="E1:L1"/>
    <mergeCell ref="E2:H2"/>
    <mergeCell ref="I2:L2"/>
    <mergeCell ref="E3:H3"/>
    <mergeCell ref="I3:L3"/>
    <mergeCell ref="E4:H4"/>
    <mergeCell ref="I4:L4"/>
    <mergeCell ref="E9:H9"/>
    <mergeCell ref="I9:L9"/>
    <mergeCell ref="E11:H11"/>
    <mergeCell ref="I11:L11"/>
    <mergeCell ref="E7:H7"/>
    <mergeCell ref="I7:L7"/>
    <mergeCell ref="E8:H8"/>
    <mergeCell ref="I8:L8"/>
  </mergeCells>
  <conditionalFormatting sqref="D3">
    <cfRule type="cellIs" dxfId="6" priority="1" operator="between">
      <formula>101</formula>
      <formula>120</formula>
    </cfRule>
    <cfRule type="cellIs" dxfId="5" priority="4" operator="between">
      <formula>41</formula>
      <formula>60</formula>
    </cfRule>
    <cfRule type="cellIs" dxfId="4" priority="5" operator="lessThanOrEqual">
      <formula>40</formula>
    </cfRule>
  </conditionalFormatting>
  <conditionalFormatting sqref="D4">
    <cfRule type="cellIs" dxfId="3" priority="2" operator="greaterThan">
      <formula>8</formula>
    </cfRule>
    <cfRule type="cellIs" dxfId="2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Sarah McKenzie</cp:lastModifiedBy>
  <cp:lastPrinted>2014-09-27T11:20:50Z</cp:lastPrinted>
  <dcterms:created xsi:type="dcterms:W3CDTF">2012-02-18T23:28:10Z</dcterms:created>
  <dcterms:modified xsi:type="dcterms:W3CDTF">2015-11-09T17:09:18Z</dcterms:modified>
</cp:coreProperties>
</file>